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mc:AlternateContent xmlns:mc="http://schemas.openxmlformats.org/markup-compatibility/2006">
    <mc:Choice Requires="x15">
      <x15ac:absPath xmlns:x15ac="http://schemas.microsoft.com/office/spreadsheetml/2010/11/ac" url="\\ka.prorail.nl\Data\Groep\UTHK\AKI-CN2\Projecten CZ 2021\Gebied N - Conserveren bruggen Wadden\3.3 Nota van Inlichtingen\NvI 2\"/>
    </mc:Choice>
  </mc:AlternateContent>
  <xr:revisionPtr revIDLastSave="0" documentId="13_ncr:1_{21A4CFE0-4259-4D36-A418-FB360041007B}" xr6:coauthVersionLast="45" xr6:coauthVersionMax="45" xr10:uidLastSave="{00000000-0000-0000-0000-000000000000}"/>
  <bookViews>
    <workbookView xWindow="-28920" yWindow="-120" windowWidth="29040" windowHeight="15840" xr2:uid="{00000000-000D-0000-FFFF-FFFF00000000}"/>
  </bookViews>
  <sheets>
    <sheet name="Vragenlijst" sheetId="1" r:id="rId1"/>
  </sheets>
  <definedNames>
    <definedName name="_xlnm.Print_Area" localSheetId="0">Vragenlijst!$A$2:$G$33</definedName>
    <definedName name="_xlnm.Print_Titles" localSheetId="0">Vragenlijst!$4:$9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6" i="1" l="1"/>
  <c r="B36" i="1"/>
</calcChain>
</file>

<file path=xl/sharedStrings.xml><?xml version="1.0" encoding="utf-8"?>
<sst xmlns="http://schemas.openxmlformats.org/spreadsheetml/2006/main" count="129" uniqueCount="89">
  <si>
    <t>Document</t>
  </si>
  <si>
    <t>Nr</t>
  </si>
  <si>
    <t>Versie:</t>
  </si>
  <si>
    <t xml:space="preserve">Vraag Gegadigde </t>
  </si>
  <si>
    <t>Paragraaf / Eis - Bepaling</t>
  </si>
  <si>
    <t>Datum vraag-stelling</t>
  </si>
  <si>
    <t>Datum:</t>
  </si>
  <si>
    <t xml:space="preserve">Project: </t>
  </si>
  <si>
    <t>Antwoord</t>
  </si>
  <si>
    <t>Gewijzigd document</t>
  </si>
  <si>
    <t>Vraagspecificatie Bijlage 1 Greuns Tijnje</t>
  </si>
  <si>
    <t>Bijlage 1 van de vraagspecificatie ontbreekt. Graag ontvangen wij deze alsnog.</t>
  </si>
  <si>
    <t>Vraagspecificatie Bijlage 1 Niezijlsterdiep</t>
  </si>
  <si>
    <t>Vraagspecificatie Bijlage 1 Poeldiep Grijskerkervaart</t>
  </si>
  <si>
    <t>Vraagspecificatie Bijlage 1 Stroobosser trekvaart</t>
  </si>
  <si>
    <t>Scope</t>
  </si>
  <si>
    <t>Het is onduidelijk welke bruggen wel en niet tot de scope behoren. Van diverse bruggen ontbreekt bijlage 1 van de vraagspecificatie. Kunt u aangeven welke bruggen er tot de scope van perceel 1 behoren?</t>
  </si>
  <si>
    <t>Vraagspecificatie Bijlage 1 Harinxmakanaal</t>
  </si>
  <si>
    <t>Vraagspecificatie Bijlage 1 Molkwerumervaart</t>
  </si>
  <si>
    <t>Vraagspecificatie Bijlage 1 Omgelevde Oostervaart</t>
  </si>
  <si>
    <t>Vraagspecificatie Bijlage 1 Noord Willemskanaal</t>
  </si>
  <si>
    <t>Vraagspecificatie Bijlage 1 Aanbrug Boorne Brug</t>
  </si>
  <si>
    <t>Vraagspecificatie Bijlage 1 Prinses Margrietkanaal</t>
  </si>
  <si>
    <t>Vraagspecificaties</t>
  </si>
  <si>
    <t>Van een groot aantal bruggen ontbreken de vraagspecificaties. Wij verzoeken u om de datum van inschrijving met ten minste 4 weken uit te stellen wegens het ontbreken van deze stukken</t>
  </si>
  <si>
    <t>Algemeen</t>
  </si>
  <si>
    <t>RLN 00212</t>
  </si>
  <si>
    <t>Is versie 003 de vigerende versie?</t>
  </si>
  <si>
    <t>RLN00212</t>
  </si>
  <si>
    <t>par. 1.2 Definities - slecht hechtend verfsysteem</t>
  </si>
  <si>
    <t>Conform Par. 3.2.1 mag er geen slechthechtend verfsysteem aanwezig zijn. Kunt u bevestigen dat dit enkel gaat om situaties waarbij een nieuw verfsysteem aangebracht moet worden?</t>
  </si>
  <si>
    <t>Bijlage 1 - Aanvullingen op de aanbestedingsleidraad</t>
  </si>
  <si>
    <t>2.2.3.3, Beoordelingsaspect Nieuwe RLN</t>
  </si>
  <si>
    <t xml:space="preserve">Kunt u aangeven wat de hechtsterktes zijn van de huidige verflagen van objecten in de scope van de opdracht en hoe nauwkeurig deze zijn om een nauwkeurige inschrijving te kunnen doen?
Dit is namelijk niet vast te stellen. De objecten zijn niet voldoende veilig toegankelijk of zijn niet op redelijke wijze bereikbaar (bijvoorbeeld in Zone A of aan de onderzijde boven water). Het is ook niet mogelijk om dit op basis van ervaring in te schatten, elke brug heeft een verschillende (voor inschrijvers onbekende) historie t.a.v. het verfsysteem en elke brug kan daardoor verschillende, niet te voorspellen gebreken vertonen. Dit risico kan niet bij de opdrachtnemers neergelegd worden. </t>
  </si>
  <si>
    <t>De m2 per brug zijn niet opgegeven. Voor elke brug moet dit dus vastgesteld worden door inmeten vanaf tekening of inmeten op locatie, of een combinatie van beide. Gezien de grote hoeveelheid bruggen betekent dit een enorme inspanning voor alle inschrijvers. De beschikbare tijd voor deze inschrijving is echter kort. Wij verzoeken u derhalve om de datum voor de inschrijving met ten minste 4 weken uit te stellen, zodat de inschrijvers op redelijke wijze deze inspanning kunnen verrichten.</t>
  </si>
  <si>
    <t>Aanbestedingsleidraad</t>
  </si>
  <si>
    <t>Het in te vullen Uniform Europees Aanbestedingsformulier (UEA) ontbreekt bij de inschrijvingsdocumenten. Zou u deze nog ter beschikking willen stellen?</t>
  </si>
  <si>
    <t>Aanbiedings- begroting</t>
  </si>
  <si>
    <t>Bij 4.1.2 staat dat de aanbiedingsbegroting in vrij formaat mag zijn. In de checklist staat dat de aanbiedingsbegroting conform bijlage 5 bij de inschrijving ingediend moet worden. Kunt u bevestigen dat de aanbiedingsbegroting volgens 4.1.2 in vrij formaat ingediend mag worden, aangezien bijlage 5 ontbreekt bij de aanbestedingsdocumenten?</t>
  </si>
  <si>
    <t>Aanbestedingsdossier</t>
  </si>
  <si>
    <t>Inhoudsopgave</t>
  </si>
  <si>
    <r>
      <t>Tab 5</t>
    </r>
    <r>
      <rPr>
        <sz val="8.5"/>
        <color rgb="FFFF0000"/>
        <rFont val="Arial"/>
        <family val="2"/>
      </rPr>
      <t xml:space="preserve"> </t>
    </r>
    <r>
      <rPr>
        <sz val="8.5"/>
        <rFont val="Arial"/>
        <family val="2"/>
      </rPr>
      <t>(inkoopvoorwaarden ProRail) en tab 6 (contract met bijbehorende NvI) ontbreekt bij de inschrijvingsdocumenten. Zou u deze nog ter beschikking willen stellen?</t>
    </r>
  </si>
  <si>
    <t>Aankondiging</t>
  </si>
  <si>
    <t>gezien het vele schouwwerk en meetwerk op alle percelen vragen wij u uitstel voor de aanbesteding tot 22-11-2021</t>
  </si>
  <si>
    <t xml:space="preserve">Conserveren bruggen Wadden </t>
  </si>
  <si>
    <r>
      <rPr>
        <sz val="7"/>
        <rFont val="Segoe UI"/>
        <family val="2"/>
      </rPr>
      <t>Dit kan opdrachtgever bevestigen. Gegadigde dient een detailbegroting in te dienen bij haar inschrijving. Deze detailbegroting is </t>
    </r>
    <r>
      <rPr>
        <i/>
        <sz val="7"/>
        <rFont val="Segoe UI"/>
        <family val="2"/>
      </rPr>
      <t>free format.</t>
    </r>
  </si>
  <si>
    <t>NvI 1 TN326540</t>
  </si>
  <si>
    <t>Zie antwoord op vraag 15</t>
  </si>
  <si>
    <t xml:space="preserve">Per abuis is van een aantal locaties niet alle documenten bijgevoegd. Om die reden is het complete Aanbestedingsdossier herzien en bijgevoegd als bijlage bij deze NvI 1. </t>
  </si>
  <si>
    <t>Zie het antwoord op vraag 1</t>
  </si>
  <si>
    <t xml:space="preserve">Per perceel is in de overeenkomst opgenomen welke bruggen onderdeel uitmaken van dit perceel. </t>
  </si>
  <si>
    <t>Zie antwoord op vraag 5</t>
  </si>
  <si>
    <t>Inschrijver wordt geacht dit zelf in te kunnen schatten. ProRail ziet hier geen reden voor uitstel.</t>
  </si>
  <si>
    <t>De vigerende versie treft u aan op de RIC via www.prorail.nl</t>
  </si>
  <si>
    <t>Inschrijver wordt geacht te werken conform de RLN00212</t>
  </si>
  <si>
    <t>Inschrijver dient de garantie te geven conform contract op de door hem aan te brengen verfsysteem. Wij geven geen hechtsterktes van bestaande systemen, indien gewenst kan inschrijver zelf controle uitvoeren.</t>
  </si>
  <si>
    <t>Dit document is toegevoegd aan het herziene aanbestedingsdossier</t>
  </si>
  <si>
    <t xml:space="preserve">De inkoopvoorwaarden zijn toegevoegd aan het herziene dossier. Tab 6 betrof een omissie deze is hersteld in de herziene Inhoudsopgave. </t>
  </si>
  <si>
    <t>Aanbestedingsdossier TN326540v2.0</t>
  </si>
  <si>
    <t xml:space="preserve">Per abuis is van een aantal locaties niet alle documenten bijgevoegd. Om die reden is het complete Aanbestedingsdossier herzien en bijgevoegd als bijlage bij deze NvI 1. ProRail gaat gedeeltelijk mee met uw verzoek tot uitstel. De tijd die reeds verstreken is met het incomplete dossier wordt gecompenseerd namelijk twee weken uitstel. Daarnaast krijgen gegadigden kans om vragen te stellen over de nieuw bijgevoegde documenten. De nieuwe planning is opgenomen in TenderNed. Vragen indienen: 27 oktober vóór 12 uur. Publicatie NvI: 4 november. Indienen inschrijvingen 29 november 2011 vóór 13:00. </t>
  </si>
  <si>
    <t>Vraagspecificaties draaibruggen perceel 1, 2 en 3</t>
  </si>
  <si>
    <t>Er zijn meerdere draaibruggen in de scope aanwezig. Welke veiligheidsprocedures moeten er gehanteerd worden om aan deze draaibruggen veilig te kunnen werken? Dat wil zeggen, hoe kan voorkomen worden dat deze bruggen tijdens de werkzaamheden (op afstand) kunnen bedienen en daarmee een risico vormen voor de werknemers die op of onder de brug werken?</t>
  </si>
  <si>
    <t>toegevoegd document</t>
  </si>
  <si>
    <t xml:space="preserve">U geeft aan dat inschrijver zelf controles uit kan voeren op de hechting van de bestaande verflagen. Zoals reeds toegelicht in de vraag zijn de objecten niet voldoende veilig of niet op redelijke wijze bereikbaar voor inspectie. Dit houdt in dat er alleen maar aannames gedaan kunnen worden die niet gebaseerd zijn feiten. U legt hiermee dan ook een onredelijk risico neer bij de inschrijvers. Hierdoor ontstaat geen gelijk uitgangspunt voor de inschrijvers hetgeen vereist is volgens de Gids Proportionaliteit. Daarbij geeft ProRail zelf al aan dat zij over informatie beschikt waaruit blijkt dat erop bruggen onthechting aanwezig is. Dit blijkt uit bijvoorbeeld de Eis-02 van de vraagspecificatie voor de Lindebrug waarbij in de aanvullende specificering al wordt vermeld dat er veel bijwerkplekken aanwezig zijn waarbij de onthechting en de kwaliteit onvoldoende is. Zoals hierboven (en in vraag 18( reeds toegelicht kan dit onvoldoende door de inschrijvers vastgesteld worden.Wij verzoeken dan ook dringend aan ProRail om een informatie te verstrekken over de mate van onthechting per brug, zodat er een gelijk uitgangspunt voor ieder inschrijver ontstaat en er geen onevenredig risico voor de inschrijvers bestaat.
</t>
  </si>
  <si>
    <t>Quick-scan flora en fauna</t>
  </si>
  <si>
    <t>Hoofdstuk 6.2 Tabel 11</t>
  </si>
  <si>
    <t xml:space="preserve">Bij werkzaamheden in de nacht en bij een belemmerende doorvaart in de periode April-September dient er nader onderzoek gepleegd te worden. Kan OG aangeven wat voor onderzoek er gepleegd moet worden? </t>
  </si>
  <si>
    <t>Perceel 1 - documenten</t>
  </si>
  <si>
    <t>BD- bijlage 11. Eisen vaarwegbeheerders</t>
  </si>
  <si>
    <t>Hier ontbreken de documenten .</t>
  </si>
  <si>
    <t xml:space="preserve">De werkzaamheden dienen nagenoeg buiten het schildersseizoen plaats te vinden. Is onze aanname juist?   </t>
  </si>
  <si>
    <t>Bijlage 4. Documenten</t>
  </si>
  <si>
    <t>TVP kaders</t>
  </si>
  <si>
    <t xml:space="preserve">Diverse TVP-kaders van (grote) kunstwerken vallen buiten het schildersseizoen. Met het oog op beheersbaarheid van planning, kwaliteit en opleverdatum is dit een onaanvaadbaar risico. Hoe ziet OG dit voor zich?   </t>
  </si>
  <si>
    <t>Perceel 1 en 3. Informatieve documenten</t>
  </si>
  <si>
    <t>Bijlage 16. Brugstroppen</t>
  </si>
  <si>
    <t xml:space="preserve">Documenten zijn informatief. Hoe dient ON hier mee om te gaan?  Dienen de bruggen gestropt te worden? Zo ja, kan OG contactgegevens aanleveren welk(e) bedrijf(ven) deze werkzaamheden mogen verrichten. </t>
  </si>
  <si>
    <t>Hulpconstructies</t>
  </si>
  <si>
    <t>Staat  OG toe om tijdelijke hulpconstructies aan draaibruggen te hangen</t>
  </si>
  <si>
    <t>De objecten zijn vanaf de onderzijde veilig inspecteerbaar. Alle grote(re) objecten hebben voorzieningen om e.e.a. van dichtbij te bekijken. 
De informatie die ProRail heeft is ook ter beschikking gesteld aan de vraagsteller, zie bijlage 'Foto's bestaande situatie'. Daarmee wordt een level playing field gecreeerd
De mate (percentage) van visuele onthechting kan de vraagsteller zelf beoordelen op basis van (hun eigen) opname. OG mag er van uit gaan dat ON voldoende kennis in huis heeft om dit goed te kunnen inschatten.</t>
  </si>
  <si>
    <t>Risico is opgenomen in de RI&amp;E van het V&amp;G-O plan. Het is aan de aannemer om dit te vertalen naar een juiste en veilige werkwijze in de uitvoering.
Zie ook bijlage 16 mbt de brugbediening</t>
  </si>
  <si>
    <t xml:space="preserve">nader onderzoek naar vliegroutes zoals ook beschreven in de Q-scan </t>
  </si>
  <si>
    <t>Aanvullende informatie wordt toegevoegd. U dient  verder zelf af te stemmen met de  verschillende vaarwegbeheerders.</t>
  </si>
  <si>
    <t>Nee, zie de opgenomen eisen voor het werken in deze periode.</t>
  </si>
  <si>
    <t>ON is vrij om wel/niet gebruik te maken van de beschikbaar gestelde TVP's.</t>
  </si>
  <si>
    <t>Zie www.prorail.nl voor erkende beveiliging IB's die uw stroppenplan kunnen ontwerpen en in BD kunnen uitvoeren</t>
  </si>
  <si>
    <t>In overleg met Vaarwegbeheerder en ProRail AM. Zie tevens eisen mbt hulpconstructies die zijn opgenomen in het contract.</t>
  </si>
  <si>
    <t>Vraag 18 NvI 1</t>
  </si>
  <si>
    <t>Bijlage 11 - Eisen Vaarwegbeheerders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</si>
</sst>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3"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sz val="11"/>
      <name val="Arial"/>
      <family val="2"/>
    </font>
    <font>
      <sz val="8"/>
      <name val="Arial"/>
      <family val="2"/>
    </font>
    <font>
      <sz val="8.5"/>
      <color rgb="FFFF0000"/>
      <name val="Arial"/>
      <family val="2"/>
    </font>
    <font>
      <sz val="7"/>
      <name val="Segoe UI"/>
      <family val="2"/>
    </font>
    <font>
      <i/>
      <sz val="7"/>
      <name val="Segoe UI"/>
      <family val="2"/>
    </font>
  </fonts>
  <fills count="6">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8" fillId="0" borderId="0"/>
  </cellStyleXfs>
  <cellXfs count="27">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6" fillId="3" borderId="0" xfId="0" applyFont="1" applyFill="1" applyAlignment="1">
      <alignmen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0" fontId="4"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14" fontId="1" fillId="3" borderId="0" xfId="0" applyNumberFormat="1" applyFont="1" applyFill="1" applyAlignment="1">
      <alignment horizontal="left" vertical="top"/>
    </xf>
    <xf numFmtId="0" fontId="7" fillId="3" borderId="0" xfId="0" applyFont="1" applyFill="1" applyAlignment="1">
      <alignment horizontal="left" vertical="top"/>
    </xf>
    <xf numFmtId="0" fontId="1" fillId="3" borderId="1" xfId="0" applyFont="1" applyFill="1" applyBorder="1" applyAlignment="1">
      <alignment horizontal="left" vertical="top"/>
    </xf>
    <xf numFmtId="49" fontId="2" fillId="3" borderId="1" xfId="0" applyNumberFormat="1" applyFont="1" applyFill="1" applyBorder="1" applyAlignment="1">
      <alignment horizontal="left" vertical="top"/>
    </xf>
    <xf numFmtId="0" fontId="1" fillId="3" borderId="0" xfId="0" applyFont="1" applyFill="1" applyAlignment="1">
      <alignment horizontal="left" vertical="top" wrapText="1"/>
    </xf>
    <xf numFmtId="0" fontId="1" fillId="4" borderId="1" xfId="0" applyFont="1" applyFill="1" applyBorder="1" applyAlignment="1">
      <alignment horizontal="left" vertical="top" wrapText="1"/>
    </xf>
    <xf numFmtId="14" fontId="1" fillId="4" borderId="1" xfId="0" applyNumberFormat="1" applyFont="1" applyFill="1" applyBorder="1" applyAlignment="1">
      <alignment horizontal="left" vertical="top"/>
    </xf>
    <xf numFmtId="49" fontId="1" fillId="4" borderId="1" xfId="0" applyNumberFormat="1" applyFont="1" applyFill="1" applyBorder="1" applyAlignment="1">
      <alignment horizontal="left" vertical="top" wrapText="1"/>
    </xf>
    <xf numFmtId="0" fontId="9" fillId="4" borderId="1" xfId="1" applyFont="1" applyFill="1" applyBorder="1" applyAlignment="1">
      <alignment horizontal="left" vertical="top" wrapText="1"/>
    </xf>
    <xf numFmtId="0" fontId="9" fillId="4" borderId="1" xfId="1" applyFont="1" applyFill="1" applyBorder="1" applyAlignment="1">
      <alignment horizontal="left" vertical="top"/>
    </xf>
    <xf numFmtId="0" fontId="1" fillId="4" borderId="1" xfId="0" applyFont="1" applyFill="1" applyBorder="1" applyAlignment="1">
      <alignment horizontal="left" vertical="top"/>
    </xf>
    <xf numFmtId="49" fontId="1" fillId="3" borderId="1" xfId="0" applyNumberFormat="1" applyFont="1" applyFill="1" applyBorder="1" applyAlignment="1">
      <alignment horizontal="left" vertical="top" wrapText="1"/>
    </xf>
    <xf numFmtId="49" fontId="5" fillId="2" borderId="2" xfId="0" applyNumberFormat="1" applyFont="1" applyFill="1" applyBorder="1" applyAlignment="1">
      <alignment horizontal="left" vertical="top" wrapText="1"/>
    </xf>
    <xf numFmtId="0" fontId="1" fillId="5" borderId="1" xfId="0" applyFont="1" applyFill="1" applyBorder="1" applyAlignment="1">
      <alignment horizontal="left" vertical="top" wrapText="1"/>
    </xf>
    <xf numFmtId="49" fontId="1" fillId="5" borderId="1" xfId="0" applyNumberFormat="1" applyFont="1" applyFill="1" applyBorder="1" applyAlignment="1">
      <alignment horizontal="left" vertical="top" wrapText="1"/>
    </xf>
  </cellXfs>
  <cellStyles count="2">
    <cellStyle name="Standaard" xfId="0" builtinId="0"/>
    <cellStyle name="Standaard 2" xfId="1" xr:uid="{44426C26-E68C-4941-AAB2-9527DBA1A32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942975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H39"/>
  <sheetViews>
    <sheetView tabSelected="1" topLeftCell="A34" zoomScaleNormal="100" zoomScaleSheetLayoutView="100" workbookViewId="0">
      <selection activeCell="F34" sqref="F34"/>
    </sheetView>
  </sheetViews>
  <sheetFormatPr defaultColWidth="9" defaultRowHeight="11" x14ac:dyDescent="0.3"/>
  <cols>
    <col min="1" max="1" width="3.58203125" style="7" customWidth="1"/>
    <col min="2" max="2" width="24.5" style="7" customWidth="1"/>
    <col min="3" max="3" width="11.25" style="7" customWidth="1"/>
    <col min="4" max="4" width="35.58203125" style="7" customWidth="1"/>
    <col min="5" max="5" width="10.08203125" style="7" customWidth="1"/>
    <col min="6" max="7" width="25.58203125" style="7" customWidth="1"/>
    <col min="8" max="16384" width="9" style="7"/>
  </cols>
  <sheetData>
    <row r="2" spans="1:8" ht="13" x14ac:dyDescent="0.3">
      <c r="A2" s="13" t="s">
        <v>46</v>
      </c>
    </row>
    <row r="4" spans="1:8" ht="12" customHeight="1" x14ac:dyDescent="0.3">
      <c r="A4" s="4"/>
      <c r="B4" s="4"/>
      <c r="C4" s="7" t="s">
        <v>7</v>
      </c>
      <c r="D4" s="7" t="s">
        <v>44</v>
      </c>
      <c r="E4" s="6"/>
    </row>
    <row r="5" spans="1:8" x14ac:dyDescent="0.3">
      <c r="C5" s="7" t="s">
        <v>6</v>
      </c>
      <c r="D5" s="12">
        <v>44509</v>
      </c>
      <c r="E5" s="8"/>
      <c r="F5" s="12"/>
    </row>
    <row r="6" spans="1:8" x14ac:dyDescent="0.3">
      <c r="C6" s="5" t="s">
        <v>2</v>
      </c>
      <c r="D6" s="7">
        <v>1</v>
      </c>
      <c r="E6" s="5"/>
    </row>
    <row r="7" spans="1:8" x14ac:dyDescent="0.3">
      <c r="D7" s="16"/>
    </row>
    <row r="8" spans="1:8" x14ac:dyDescent="0.3">
      <c r="B8" s="5"/>
      <c r="C8" s="9"/>
      <c r="D8" s="5"/>
    </row>
    <row r="9" spans="1:8" ht="21" x14ac:dyDescent="0.3">
      <c r="A9" s="1" t="s">
        <v>1</v>
      </c>
      <c r="B9" s="1" t="s">
        <v>0</v>
      </c>
      <c r="C9" s="2" t="s">
        <v>4</v>
      </c>
      <c r="D9" s="1" t="s">
        <v>3</v>
      </c>
      <c r="E9" s="2" t="s">
        <v>5</v>
      </c>
      <c r="F9" s="1" t="s">
        <v>8</v>
      </c>
      <c r="G9" s="3" t="s">
        <v>9</v>
      </c>
      <c r="H9" s="24" t="s">
        <v>62</v>
      </c>
    </row>
    <row r="10" spans="1:8" ht="67" customHeight="1" x14ac:dyDescent="0.3">
      <c r="A10" s="17">
        <v>1</v>
      </c>
      <c r="B10" s="17" t="s">
        <v>10</v>
      </c>
      <c r="C10" s="17"/>
      <c r="D10" s="17" t="s">
        <v>11</v>
      </c>
      <c r="E10" s="18">
        <v>44487</v>
      </c>
      <c r="F10" s="17" t="s">
        <v>48</v>
      </c>
      <c r="G10" s="19" t="s">
        <v>58</v>
      </c>
      <c r="H10" s="22"/>
    </row>
    <row r="11" spans="1:8" ht="22" x14ac:dyDescent="0.3">
      <c r="A11" s="17">
        <v>2</v>
      </c>
      <c r="B11" s="17" t="s">
        <v>12</v>
      </c>
      <c r="C11" s="17"/>
      <c r="D11" s="17" t="s">
        <v>11</v>
      </c>
      <c r="E11" s="18">
        <v>44487</v>
      </c>
      <c r="F11" s="17" t="s">
        <v>49</v>
      </c>
      <c r="G11" s="19" t="s">
        <v>58</v>
      </c>
      <c r="H11" s="22"/>
    </row>
    <row r="12" spans="1:8" ht="22" x14ac:dyDescent="0.3">
      <c r="A12" s="17">
        <v>3</v>
      </c>
      <c r="B12" s="17" t="s">
        <v>13</v>
      </c>
      <c r="C12" s="17"/>
      <c r="D12" s="17" t="s">
        <v>11</v>
      </c>
      <c r="E12" s="18">
        <v>44487</v>
      </c>
      <c r="F12" s="17" t="s">
        <v>49</v>
      </c>
      <c r="G12" s="19" t="s">
        <v>58</v>
      </c>
      <c r="H12" s="22"/>
    </row>
    <row r="13" spans="1:8" ht="22" x14ac:dyDescent="0.3">
      <c r="A13" s="17">
        <v>4</v>
      </c>
      <c r="B13" s="17" t="s">
        <v>14</v>
      </c>
      <c r="C13" s="17"/>
      <c r="D13" s="17" t="s">
        <v>11</v>
      </c>
      <c r="E13" s="18">
        <v>44487</v>
      </c>
      <c r="F13" s="17" t="s">
        <v>49</v>
      </c>
      <c r="G13" s="19" t="s">
        <v>58</v>
      </c>
      <c r="H13" s="22"/>
    </row>
    <row r="14" spans="1:8" ht="44" x14ac:dyDescent="0.3">
      <c r="A14" s="17">
        <v>5</v>
      </c>
      <c r="B14" s="17" t="s">
        <v>15</v>
      </c>
      <c r="C14" s="17"/>
      <c r="D14" s="17" t="s">
        <v>16</v>
      </c>
      <c r="E14" s="18">
        <v>44487</v>
      </c>
      <c r="F14" s="17" t="s">
        <v>50</v>
      </c>
      <c r="G14" s="19" t="s">
        <v>58</v>
      </c>
      <c r="H14" s="22"/>
    </row>
    <row r="15" spans="1:8" ht="22" x14ac:dyDescent="0.3">
      <c r="A15" s="17">
        <v>6</v>
      </c>
      <c r="B15" s="17" t="s">
        <v>17</v>
      </c>
      <c r="C15" s="17"/>
      <c r="D15" s="17" t="s">
        <v>11</v>
      </c>
      <c r="E15" s="18">
        <v>44487</v>
      </c>
      <c r="F15" s="17" t="s">
        <v>49</v>
      </c>
      <c r="G15" s="19" t="s">
        <v>58</v>
      </c>
      <c r="H15" s="22"/>
    </row>
    <row r="16" spans="1:8" ht="22" x14ac:dyDescent="0.3">
      <c r="A16" s="17">
        <v>7</v>
      </c>
      <c r="B16" s="17" t="s">
        <v>18</v>
      </c>
      <c r="C16" s="17"/>
      <c r="D16" s="17" t="s">
        <v>11</v>
      </c>
      <c r="E16" s="18">
        <v>44487</v>
      </c>
      <c r="F16" s="17" t="s">
        <v>49</v>
      </c>
      <c r="G16" s="19" t="s">
        <v>58</v>
      </c>
      <c r="H16" s="22"/>
    </row>
    <row r="17" spans="1:8" ht="22" x14ac:dyDescent="0.3">
      <c r="A17" s="17">
        <v>8</v>
      </c>
      <c r="B17" s="17" t="s">
        <v>19</v>
      </c>
      <c r="C17" s="17"/>
      <c r="D17" s="17" t="s">
        <v>11</v>
      </c>
      <c r="E17" s="18">
        <v>44487</v>
      </c>
      <c r="F17" s="17" t="s">
        <v>49</v>
      </c>
      <c r="G17" s="19" t="s">
        <v>58</v>
      </c>
      <c r="H17" s="22"/>
    </row>
    <row r="18" spans="1:8" ht="22" x14ac:dyDescent="0.3">
      <c r="A18" s="17">
        <v>9</v>
      </c>
      <c r="B18" s="17" t="s">
        <v>20</v>
      </c>
      <c r="C18" s="17"/>
      <c r="D18" s="17" t="s">
        <v>11</v>
      </c>
      <c r="E18" s="18">
        <v>44487</v>
      </c>
      <c r="F18" s="17" t="s">
        <v>49</v>
      </c>
      <c r="G18" s="19" t="s">
        <v>58</v>
      </c>
      <c r="H18" s="22"/>
    </row>
    <row r="19" spans="1:8" ht="44" x14ac:dyDescent="0.3">
      <c r="A19" s="17">
        <v>10</v>
      </c>
      <c r="B19" s="17" t="s">
        <v>15</v>
      </c>
      <c r="C19" s="17"/>
      <c r="D19" s="17" t="s">
        <v>16</v>
      </c>
      <c r="E19" s="18">
        <v>44487</v>
      </c>
      <c r="F19" s="17" t="s">
        <v>51</v>
      </c>
      <c r="G19" s="19" t="s">
        <v>58</v>
      </c>
      <c r="H19" s="22"/>
    </row>
    <row r="20" spans="1:8" ht="22" x14ac:dyDescent="0.3">
      <c r="A20" s="17">
        <v>11</v>
      </c>
      <c r="B20" s="17" t="s">
        <v>21</v>
      </c>
      <c r="C20" s="17"/>
      <c r="D20" s="17" t="s">
        <v>11</v>
      </c>
      <c r="E20" s="18">
        <v>44487</v>
      </c>
      <c r="F20" s="17" t="s">
        <v>49</v>
      </c>
      <c r="G20" s="19" t="s">
        <v>58</v>
      </c>
      <c r="H20" s="22"/>
    </row>
    <row r="21" spans="1:8" ht="22" x14ac:dyDescent="0.3">
      <c r="A21" s="17">
        <v>12</v>
      </c>
      <c r="B21" s="17" t="s">
        <v>22</v>
      </c>
      <c r="C21" s="17"/>
      <c r="D21" s="17" t="s">
        <v>11</v>
      </c>
      <c r="E21" s="18">
        <v>44487</v>
      </c>
      <c r="F21" s="17" t="s">
        <v>49</v>
      </c>
      <c r="G21" s="19" t="s">
        <v>58</v>
      </c>
      <c r="H21" s="22"/>
    </row>
    <row r="22" spans="1:8" ht="51" customHeight="1" x14ac:dyDescent="0.3">
      <c r="A22" s="17">
        <v>13</v>
      </c>
      <c r="B22" s="17" t="s">
        <v>15</v>
      </c>
      <c r="C22" s="17"/>
      <c r="D22" s="17" t="s">
        <v>16</v>
      </c>
      <c r="E22" s="18">
        <v>44487</v>
      </c>
      <c r="F22" s="17" t="s">
        <v>51</v>
      </c>
      <c r="G22" s="19" t="s">
        <v>58</v>
      </c>
      <c r="H22" s="22"/>
    </row>
    <row r="23" spans="1:8" ht="187" x14ac:dyDescent="0.3">
      <c r="A23" s="17">
        <v>14</v>
      </c>
      <c r="B23" s="17" t="s">
        <v>23</v>
      </c>
      <c r="C23" s="17"/>
      <c r="D23" s="17" t="s">
        <v>24</v>
      </c>
      <c r="E23" s="18">
        <v>44487</v>
      </c>
      <c r="F23" s="17" t="s">
        <v>59</v>
      </c>
      <c r="G23" s="19" t="s">
        <v>58</v>
      </c>
      <c r="H23" s="22"/>
    </row>
    <row r="24" spans="1:8" ht="110" x14ac:dyDescent="0.3">
      <c r="A24" s="17">
        <v>15</v>
      </c>
      <c r="B24" s="17" t="s">
        <v>23</v>
      </c>
      <c r="C24" s="17"/>
      <c r="D24" s="17" t="s">
        <v>34</v>
      </c>
      <c r="E24" s="18">
        <v>44487</v>
      </c>
      <c r="F24" s="17" t="s">
        <v>52</v>
      </c>
      <c r="G24" s="19"/>
      <c r="H24" s="22"/>
    </row>
    <row r="25" spans="1:8" ht="22" x14ac:dyDescent="0.3">
      <c r="A25" s="17">
        <v>16</v>
      </c>
      <c r="B25" s="20" t="s">
        <v>25</v>
      </c>
      <c r="C25" s="21" t="s">
        <v>26</v>
      </c>
      <c r="D25" s="20" t="s">
        <v>27</v>
      </c>
      <c r="E25" s="18">
        <v>44487</v>
      </c>
      <c r="F25" s="17" t="s">
        <v>53</v>
      </c>
      <c r="G25" s="19"/>
      <c r="H25" s="22"/>
    </row>
    <row r="26" spans="1:8" ht="40" x14ac:dyDescent="0.3">
      <c r="A26" s="17">
        <v>17</v>
      </c>
      <c r="B26" s="20" t="s">
        <v>28</v>
      </c>
      <c r="C26" s="20" t="s">
        <v>29</v>
      </c>
      <c r="D26" s="20" t="s">
        <v>30</v>
      </c>
      <c r="E26" s="18">
        <v>44487</v>
      </c>
      <c r="F26" s="17" t="s">
        <v>54</v>
      </c>
      <c r="G26" s="19"/>
      <c r="H26" s="22"/>
    </row>
    <row r="27" spans="1:8" ht="130" x14ac:dyDescent="0.3">
      <c r="A27" s="17">
        <v>18</v>
      </c>
      <c r="B27" s="20" t="s">
        <v>31</v>
      </c>
      <c r="C27" s="20" t="s">
        <v>32</v>
      </c>
      <c r="D27" s="20" t="s">
        <v>33</v>
      </c>
      <c r="E27" s="18">
        <v>44487</v>
      </c>
      <c r="F27" s="20" t="s">
        <v>55</v>
      </c>
      <c r="G27" s="19"/>
      <c r="H27" s="22"/>
    </row>
    <row r="28" spans="1:8" ht="44" x14ac:dyDescent="0.3">
      <c r="A28" s="17">
        <v>19</v>
      </c>
      <c r="B28" s="17" t="s">
        <v>35</v>
      </c>
      <c r="C28" s="17"/>
      <c r="D28" s="17" t="s">
        <v>36</v>
      </c>
      <c r="E28" s="18">
        <v>44487</v>
      </c>
      <c r="F28" s="17" t="s">
        <v>56</v>
      </c>
      <c r="G28" s="19" t="s">
        <v>58</v>
      </c>
      <c r="H28" s="22"/>
    </row>
    <row r="29" spans="1:8" ht="77" x14ac:dyDescent="0.3">
      <c r="A29" s="17">
        <v>20</v>
      </c>
      <c r="B29" s="17" t="s">
        <v>35</v>
      </c>
      <c r="C29" s="17" t="s">
        <v>37</v>
      </c>
      <c r="D29" s="17" t="s">
        <v>38</v>
      </c>
      <c r="E29" s="18">
        <v>44487</v>
      </c>
      <c r="F29" s="17" t="s">
        <v>45</v>
      </c>
      <c r="G29" s="19"/>
      <c r="H29" s="22"/>
    </row>
    <row r="30" spans="1:8" ht="44" x14ac:dyDescent="0.3">
      <c r="A30" s="17">
        <v>21</v>
      </c>
      <c r="B30" s="17" t="s">
        <v>39</v>
      </c>
      <c r="C30" s="17" t="s">
        <v>40</v>
      </c>
      <c r="D30" s="17" t="s">
        <v>41</v>
      </c>
      <c r="E30" s="18">
        <v>44487</v>
      </c>
      <c r="F30" s="17" t="s">
        <v>57</v>
      </c>
      <c r="G30" s="19" t="s">
        <v>58</v>
      </c>
      <c r="H30" s="22"/>
    </row>
    <row r="31" spans="1:8" ht="39" customHeight="1" x14ac:dyDescent="0.3">
      <c r="A31" s="22">
        <v>22</v>
      </c>
      <c r="B31" s="22" t="s">
        <v>42</v>
      </c>
      <c r="C31" s="22"/>
      <c r="D31" s="17" t="s">
        <v>43</v>
      </c>
      <c r="E31" s="18">
        <v>44487</v>
      </c>
      <c r="F31" s="22" t="s">
        <v>47</v>
      </c>
      <c r="G31" s="22"/>
      <c r="H31" s="22"/>
    </row>
    <row r="32" spans="1:8" ht="253" x14ac:dyDescent="0.3">
      <c r="A32" s="14"/>
      <c r="B32" s="23" t="s">
        <v>87</v>
      </c>
      <c r="C32" s="15"/>
      <c r="D32" s="10" t="s">
        <v>63</v>
      </c>
      <c r="E32" s="11"/>
      <c r="F32" s="10" t="s">
        <v>79</v>
      </c>
      <c r="G32" s="14"/>
      <c r="H32" s="14"/>
    </row>
    <row r="33" spans="1:8" ht="88" x14ac:dyDescent="0.3">
      <c r="A33" s="14">
        <v>23</v>
      </c>
      <c r="B33" s="23" t="s">
        <v>60</v>
      </c>
      <c r="C33" s="15"/>
      <c r="D33" s="10" t="s">
        <v>61</v>
      </c>
      <c r="E33" s="11">
        <v>44496</v>
      </c>
      <c r="F33" s="10" t="s">
        <v>80</v>
      </c>
      <c r="G33" s="14"/>
      <c r="H33" s="14"/>
    </row>
    <row r="34" spans="1:8" ht="55" x14ac:dyDescent="0.3">
      <c r="A34" s="10">
        <v>24</v>
      </c>
      <c r="B34" s="10" t="s">
        <v>64</v>
      </c>
      <c r="C34" s="10" t="s">
        <v>65</v>
      </c>
      <c r="D34" s="25" t="s">
        <v>66</v>
      </c>
      <c r="E34" s="11">
        <v>44490</v>
      </c>
      <c r="F34" s="25" t="s">
        <v>81</v>
      </c>
      <c r="G34" s="26"/>
      <c r="H34" s="14"/>
    </row>
    <row r="35" spans="1:8" ht="44" x14ac:dyDescent="0.3">
      <c r="A35" s="10">
        <v>25</v>
      </c>
      <c r="B35" s="10" t="s">
        <v>67</v>
      </c>
      <c r="C35" s="10" t="s">
        <v>68</v>
      </c>
      <c r="D35" s="25" t="s">
        <v>69</v>
      </c>
      <c r="E35" s="11">
        <v>44490</v>
      </c>
      <c r="F35" s="10" t="s">
        <v>82</v>
      </c>
      <c r="G35" s="26" t="s">
        <v>88</v>
      </c>
      <c r="H35" s="14"/>
    </row>
    <row r="36" spans="1:8" ht="33" x14ac:dyDescent="0.3">
      <c r="A36" s="10">
        <v>26</v>
      </c>
      <c r="B36" s="10" t="str">
        <f>B34</f>
        <v>Quick-scan flora en fauna</v>
      </c>
      <c r="C36" s="10" t="str">
        <f>C34</f>
        <v>Hoofdstuk 6.2 Tabel 11</v>
      </c>
      <c r="D36" s="10" t="s">
        <v>70</v>
      </c>
      <c r="E36" s="11">
        <v>44494</v>
      </c>
      <c r="F36" s="25" t="s">
        <v>83</v>
      </c>
      <c r="G36" s="26"/>
      <c r="H36" s="14"/>
    </row>
    <row r="37" spans="1:8" ht="55" x14ac:dyDescent="0.3">
      <c r="A37" s="10">
        <v>27</v>
      </c>
      <c r="B37" s="10" t="s">
        <v>71</v>
      </c>
      <c r="C37" s="10" t="s">
        <v>72</v>
      </c>
      <c r="D37" s="10" t="s">
        <v>73</v>
      </c>
      <c r="E37" s="11">
        <v>44494</v>
      </c>
      <c r="F37" s="25" t="s">
        <v>84</v>
      </c>
      <c r="G37" s="26"/>
      <c r="H37" s="14"/>
    </row>
    <row r="38" spans="1:8" ht="44" x14ac:dyDescent="0.3">
      <c r="A38" s="10">
        <v>28</v>
      </c>
      <c r="B38" s="10" t="s">
        <v>74</v>
      </c>
      <c r="C38" s="10" t="s">
        <v>75</v>
      </c>
      <c r="D38" s="10" t="s">
        <v>76</v>
      </c>
      <c r="E38" s="11">
        <v>44494</v>
      </c>
      <c r="F38" s="25" t="s">
        <v>85</v>
      </c>
      <c r="G38" s="26"/>
      <c r="H38" s="14"/>
    </row>
    <row r="39" spans="1:8" ht="44" x14ac:dyDescent="0.3">
      <c r="A39" s="10">
        <v>29</v>
      </c>
      <c r="B39" s="10" t="s">
        <v>25</v>
      </c>
      <c r="C39" s="10" t="s">
        <v>77</v>
      </c>
      <c r="D39" s="10" t="s">
        <v>78</v>
      </c>
      <c r="E39" s="11">
        <v>44496</v>
      </c>
      <c r="F39" s="25" t="s">
        <v>86</v>
      </c>
      <c r="G39" s="26"/>
      <c r="H39" s="14"/>
    </row>
  </sheetData>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B9D3DA820CA4294E402AD90B0B6F7" ma:contentTypeVersion="13" ma:contentTypeDescription="Een nieuw document maken." ma:contentTypeScope="" ma:versionID="a31901111cc0f31bb169f34da97fd9c8">
  <xsd:schema xmlns:xsd="http://www.w3.org/2001/XMLSchema" xmlns:xs="http://www.w3.org/2001/XMLSchema" xmlns:p="http://schemas.microsoft.com/office/2006/metadata/properties" xmlns:ns3="eb411ad2-edf3-41e6-901c-00a581e4af81" xmlns:ns4="55938086-a848-4474-a20b-9861f736f7f7" targetNamespace="http://schemas.microsoft.com/office/2006/metadata/properties" ma:root="true" ma:fieldsID="6f6eda74c30b20f8613de70ae10c8fc2" ns3:_="" ns4:_="">
    <xsd:import namespace="eb411ad2-edf3-41e6-901c-00a581e4af81"/>
    <xsd:import namespace="55938086-a848-4474-a20b-9861f736f7f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4:SharedWithUsers" minOccurs="0"/>
                <xsd:element ref="ns4:SharedWithDetails" minOccurs="0"/>
                <xsd:element ref="ns4:SharingHintHash"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411ad2-edf3-41e6-901c-00a581e4af8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5938086-a848-4474-a20b-9861f736f7f7" elementFormDefault="qualified">
    <xsd:import namespace="http://schemas.microsoft.com/office/2006/documentManagement/types"/>
    <xsd:import namespace="http://schemas.microsoft.com/office/infopath/2007/PartnerControls"/>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element name="SharingHintHash" ma:index="15" nillable="true" ma:displayName="Hint-hash dele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41A62CD2-2B37-41B6-BCEC-1668A615D8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411ad2-edf3-41e6-901c-00a581e4af81"/>
    <ds:schemaRef ds:uri="55938086-a848-4474-a20b-9861f736f7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52F891-132D-4F29-AC15-3420E11F5C09}">
  <ds:schemaRefs>
    <ds:schemaRef ds:uri="http://schemas.microsoft.com/office/infopath/2007/PartnerControls"/>
    <ds:schemaRef ds:uri="55938086-a848-4474-a20b-9861f736f7f7"/>
    <ds:schemaRef ds:uri="http://purl.org/dc/elements/1.1/"/>
    <ds:schemaRef ds:uri="http://schemas.microsoft.com/office/2006/metadata/properties"/>
    <ds:schemaRef ds:uri="eb411ad2-edf3-41e6-901c-00a581e4af81"/>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Witjes, J. (Joost)</cp:lastModifiedBy>
  <cp:lastPrinted>2012-03-29T07:02:47Z</cp:lastPrinted>
  <dcterms:created xsi:type="dcterms:W3CDTF">2003-09-16T14:48:44Z</dcterms:created>
  <dcterms:modified xsi:type="dcterms:W3CDTF">2021-11-09T10:43:09Z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0x01010036BB9D3DA820CA4294E402AD90B0B6F7</vt:lpwstr>
  </property>
  <property fmtid="{D5CDD505-2E9C-101B-9397-08002B2CF9AE}" pid="3" name="MSIP_Label_24e57bac-d225-40fb-8a9e-62b5be587a96_Enabled">
    <vt:lpwstr>true</vt:lpwstr>
  </property>
  <property fmtid="{D5CDD505-2E9C-101B-9397-08002B2CF9AE}" pid="4" name="MSIP_Label_24e57bac-d225-40fb-8a9e-62b5be587a96_SetDate">
    <vt:lpwstr>2021-10-19T14:48:45Z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c9759cfa-5723-422d-90ac-0000a299dbae</vt:lpwstr>
  </property>
  <property fmtid="{D5CDD505-2E9C-101B-9397-08002B2CF9AE}" pid="9" name="MSIP_Label_24e57bac-d225-40fb-8a9e-62b5be587a96_ContentBits">
    <vt:lpwstr>0</vt:lpwstr>
  </property>
</Properties>
</file>